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147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9" i="1" l="1"/>
  <c r="G9" i="1"/>
  <c r="H9" i="1"/>
  <c r="I9" i="1"/>
  <c r="J9" i="1"/>
  <c r="K9" i="1"/>
  <c r="L9" i="1"/>
  <c r="M9" i="1"/>
  <c r="N9" i="1"/>
  <c r="O9" i="1"/>
  <c r="P9" i="1"/>
  <c r="E9" i="1"/>
  <c r="B9" i="1"/>
</calcChain>
</file>

<file path=xl/sharedStrings.xml><?xml version="1.0" encoding="utf-8"?>
<sst xmlns="http://schemas.openxmlformats.org/spreadsheetml/2006/main" count="70" uniqueCount="64">
  <si>
    <t>แผนปฏิบัติงานและแผนการใช้จ่ายเงินงบประมาณ ประจำปี 2563</t>
  </si>
  <si>
    <t xml:space="preserve">สำนักงานการปฏิรูปที่ดินเพื่อเกษตรกรรม (ส.ป.ก.) </t>
  </si>
  <si>
    <t>กองประสานงานโครงการพระราชดำริและโครงการพิเศษ</t>
  </si>
  <si>
    <t>โครงการส่งเสริมการดำเนินงานอันเนื่องมาจากพระราชดำริ</t>
  </si>
  <si>
    <t>กิจกรรมพัฒนาตามแนวทางพระราชดำริ</t>
  </si>
  <si>
    <t>งบรายจ่าย/รายการ</t>
  </si>
  <si>
    <t>งบประมาณ</t>
  </si>
  <si>
    <t>ปริมาณงาน</t>
  </si>
  <si>
    <t>ไตรมาส 1</t>
  </si>
  <si>
    <t>ไตรมาส 2</t>
  </si>
  <si>
    <t>ไตรมาส 3</t>
  </si>
  <si>
    <t>ไตรมาส 4</t>
  </si>
  <si>
    <t>ปี 2563</t>
  </si>
  <si>
    <t>(หน่วยนับ)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</si>
  <si>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</si>
  <si>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</si>
  <si>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</si>
  <si>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</si>
  <si>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</si>
  <si>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</si>
  <si>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</si>
  <si>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</si>
  <si>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</si>
  <si>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</si>
  <si>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</si>
  <si>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 xml:space="preserve"> ก.ย.63</t>
  </si>
  <si>
    <t>ราย</t>
  </si>
  <si>
    <t>อัตรา</t>
  </si>
  <si>
    <t xml:space="preserve">   1. ค่าใช้จ่ายในการบริหารงาน</t>
  </si>
  <si>
    <t xml:space="preserve">      1.1 ค่าจ้างเหมาบริการ</t>
  </si>
  <si>
    <t xml:space="preserve">      1.2 ค่าวัสดุสำนักงาน</t>
  </si>
  <si>
    <t xml:space="preserve">      1.3 ค่าวัสดุเชื้อเพลิงและหล่อลื่น</t>
  </si>
  <si>
    <t xml:space="preserve">      1.4 ค่าวัสดุโฆษณาและเผยแพร่</t>
  </si>
  <si>
    <t xml:space="preserve">   2. ค่าใช้จ่ายในการปฏิบัติงาน</t>
  </si>
  <si>
    <t xml:space="preserve">      2.1 ค่าเบี้ยเลี้ยง ค่าเช่าที่พักและค่าพาหนะ</t>
  </si>
  <si>
    <t xml:space="preserve">      2.3 ค่าวัสดุการเกษตร</t>
  </si>
  <si>
    <t xml:space="preserve">      2.2 ค่าใช้จ่ายในการสัมมนาและฝึกอบรม</t>
  </si>
  <si>
    <t xml:space="preserve"> 1 รุ่น/15 ราย</t>
  </si>
  <si>
    <t xml:space="preserve"> 1 รุ่น/25 ราย</t>
  </si>
  <si>
    <t xml:space="preserve">          1) ค่าใช้จ่ายในการประสานงานและติดตามงาน</t>
  </si>
  <si>
    <t>15. โครงการพัฒนาผืนดินพระราชทานเพื่อเกษตรกร</t>
  </si>
  <si>
    <t xml:space="preserve">      ในเขตปฏิรูปที่ดิน</t>
  </si>
  <si>
    <t xml:space="preserve">     จังหวัดนครนายก</t>
  </si>
  <si>
    <t xml:space="preserve">            1) ค่าจ้างเหมาบุคลากร (วุฒิ ปริญญาตรี)</t>
  </si>
  <si>
    <t>5 รุ่น/100 ราย</t>
  </si>
  <si>
    <t xml:space="preserve">          1) หลักสูตร การพัฒนากระบวนการผลิตสู่มาตรฐานเกษตรอินทรีย์</t>
  </si>
  <si>
    <t xml:space="preserve"> 1 รุ่น/20 ราย</t>
  </si>
  <si>
    <t xml:space="preserve">              ในที่ดินพระราชทาน</t>
  </si>
  <si>
    <t xml:space="preserve">          2) หลักสูตร การผลิตเมล็ดพันธุ์ข้าวคุณภาพเพื่อเพิ่มมูลค่าผลผลิต</t>
  </si>
  <si>
    <t xml:space="preserve"> 1 รุ่น/30 ราย</t>
  </si>
  <si>
    <t xml:space="preserve">          3) หลักสูตร การแปรรูปผลิตภัณฑ์จากปลาเพื่อเพิ่มมูลค่า</t>
  </si>
  <si>
    <t xml:space="preserve">          4) หลักสูตร การเรียนรู้และเสริมสร้างทักษะด้านการเกษตรสำหรับ</t>
  </si>
  <si>
    <t xml:space="preserve">              ยุวเกษตรกร</t>
  </si>
  <si>
    <t xml:space="preserve">          5) หลักสูตร การพัฒนาสหกรณ์การเกษตรปฏิรูปที่ดินในเขตปฏิรูปที่ดิน</t>
  </si>
  <si>
    <t xml:space="preserve"> 1 รุ่น/10 ราย</t>
  </si>
  <si>
    <t xml:space="preserve">              พระราชทานเพื่อการเกษตร</t>
  </si>
  <si>
    <t xml:space="preserve">           1) สนับสนุนปัจจัยการผลิต </t>
  </si>
  <si>
    <t xml:space="preserve">               - ภายใต้หลักสูตรการเรียนรู้และเสริมสร้างทักษะด้านการเกษตร</t>
  </si>
  <si>
    <t>ราย 1 รร.</t>
  </si>
  <si>
    <t xml:space="preserve">                 สำหรับยุวเกษตรกร ได้แก่ แม่พันธุ์ไก่ไข่พร้อมอาหาร </t>
  </si>
  <si>
    <t xml:space="preserve">                 ก้อนเชื้อเห็ด พันธุ์ปลาน้ำจืด เมล็ดพันธุ์ผัก</t>
  </si>
  <si>
    <t xml:space="preserve">              - ภายใต้หลักสูตร การพัฒนากระบวนการผลิตสู่มาตรฐาน</t>
  </si>
  <si>
    <t xml:space="preserve">                เกษตรอินทรีย์ ได้แก่ เมล็พันธุ์ผัก กิ่งชะอม ผักกูด พริกขี้หนู</t>
  </si>
  <si>
    <t xml:space="preserve">  ตั้งจ่ายจังหวัด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</si>
</sst>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FreesiaUPC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D6F3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108">
    <xf numFmtId="0" fontId="0" fillId="0" borderId="0" xfId="0"/>
    <xf numFmtId="0" fontId="1" fillId="0" borderId="0" xfId="1"/>
    <xf numFmtId="43" fontId="4" fillId="2" borderId="1" xfId="2" applyFont="1" applyFill="1" applyBorder="1"/>
    <xf numFmtId="43" fontId="4" fillId="2" borderId="2" xfId="2" applyFont="1" applyFill="1" applyBorder="1"/>
    <xf numFmtId="43" fontId="4" fillId="2" borderId="1" xfId="2" applyFont="1" applyFill="1" applyBorder="1" applyAlignment="1">
      <alignment shrinkToFit="1"/>
    </xf>
    <xf numFmtId="43" fontId="7" fillId="2" borderId="3" xfId="2" applyFont="1" applyFill="1" applyBorder="1"/>
    <xf numFmtId="43" fontId="4" fillId="2" borderId="5" xfId="2" applyFont="1" applyFill="1" applyBorder="1"/>
    <xf numFmtId="43" fontId="6" fillId="2" borderId="0" xfId="2" applyFont="1" applyFill="1"/>
    <xf numFmtId="43" fontId="4" fillId="2" borderId="0" xfId="2" applyFont="1" applyFill="1"/>
    <xf numFmtId="43" fontId="6" fillId="2" borderId="0" xfId="2" applyFont="1" applyFill="1" applyAlignment="1"/>
    <xf numFmtId="188" fontId="4" fillId="2" borderId="14" xfId="2" applyNumberFormat="1" applyFont="1" applyFill="1" applyBorder="1" applyAlignment="1">
      <alignment horizontal="center"/>
    </xf>
    <xf numFmtId="188" fontId="4" fillId="2" borderId="16" xfId="2" applyNumberFormat="1" applyFont="1" applyFill="1" applyBorder="1" applyAlignment="1">
      <alignment horizontal="center"/>
    </xf>
    <xf numFmtId="43" fontId="4" fillId="2" borderId="4" xfId="2" applyFont="1" applyFill="1" applyBorder="1"/>
    <xf numFmtId="188" fontId="4" fillId="2" borderId="11" xfId="2" applyNumberFormat="1" applyFont="1" applyFill="1" applyBorder="1" applyAlignment="1">
      <alignment horizontal="center"/>
    </xf>
    <xf numFmtId="188" fontId="4" fillId="2" borderId="10" xfId="2" applyNumberFormat="1" applyFont="1" applyFill="1" applyBorder="1" applyAlignment="1">
      <alignment horizontal="left"/>
    </xf>
    <xf numFmtId="43" fontId="4" fillId="2" borderId="17" xfId="2" applyFont="1" applyFill="1" applyBorder="1"/>
    <xf numFmtId="188" fontId="4" fillId="2" borderId="20" xfId="1" applyNumberFormat="1" applyFont="1" applyFill="1" applyBorder="1"/>
    <xf numFmtId="188" fontId="4" fillId="2" borderId="21" xfId="1" applyNumberFormat="1" applyFont="1" applyFill="1" applyBorder="1"/>
    <xf numFmtId="43" fontId="7" fillId="2" borderId="0" xfId="2" applyFont="1" applyFill="1"/>
    <xf numFmtId="43" fontId="7" fillId="3" borderId="15" xfId="2" applyFont="1" applyFill="1" applyBorder="1"/>
    <xf numFmtId="43" fontId="7" fillId="3" borderId="15" xfId="2" applyFont="1" applyFill="1" applyBorder="1" applyAlignment="1">
      <alignment vertical="top"/>
    </xf>
    <xf numFmtId="43" fontId="4" fillId="2" borderId="4" xfId="6" applyFont="1" applyFill="1" applyBorder="1"/>
    <xf numFmtId="43" fontId="4" fillId="2" borderId="1" xfId="6" applyFont="1" applyFill="1" applyBorder="1"/>
    <xf numFmtId="43" fontId="4" fillId="2" borderId="1" xfId="6" applyFont="1" applyFill="1" applyBorder="1" applyAlignment="1">
      <alignment shrinkToFit="1"/>
    </xf>
    <xf numFmtId="188" fontId="4" fillId="2" borderId="18" xfId="6" applyNumberFormat="1" applyFont="1" applyFill="1" applyBorder="1" applyAlignment="1">
      <alignment horizontal="center" vertical="center"/>
    </xf>
    <xf numFmtId="188" fontId="4" fillId="2" borderId="11" xfId="2" applyNumberFormat="1" applyFont="1" applyFill="1" applyBorder="1" applyAlignment="1">
      <alignment horizontal="left"/>
    </xf>
    <xf numFmtId="43" fontId="4" fillId="2" borderId="4" xfId="6" applyFont="1" applyFill="1" applyBorder="1" applyAlignment="1">
      <alignment shrinkToFit="1"/>
    </xf>
    <xf numFmtId="188" fontId="4" fillId="2" borderId="11" xfId="6" applyNumberFormat="1" applyFont="1" applyFill="1" applyBorder="1" applyAlignment="1">
      <alignment horizontal="center" vertical="center"/>
    </xf>
    <xf numFmtId="43" fontId="4" fillId="2" borderId="12" xfId="2" applyFont="1" applyFill="1" applyBorder="1"/>
    <xf numFmtId="43" fontId="4" fillId="2" borderId="10" xfId="2" applyFont="1" applyFill="1" applyBorder="1"/>
    <xf numFmtId="188" fontId="4" fillId="2" borderId="18" xfId="2" applyNumberFormat="1" applyFont="1" applyFill="1" applyBorder="1" applyAlignment="1"/>
    <xf numFmtId="188" fontId="7" fillId="2" borderId="6" xfId="1" applyNumberFormat="1" applyFont="1" applyFill="1" applyBorder="1"/>
    <xf numFmtId="188" fontId="7" fillId="2" borderId="8" xfId="1" applyNumberFormat="1" applyFont="1" applyFill="1" applyBorder="1"/>
    <xf numFmtId="43" fontId="9" fillId="2" borderId="0" xfId="2" applyFont="1" applyFill="1" applyBorder="1" applyAlignment="1"/>
    <xf numFmtId="43" fontId="7" fillId="3" borderId="17" xfId="2" applyFont="1" applyFill="1" applyBorder="1" applyAlignment="1">
      <alignment vertical="top"/>
    </xf>
    <xf numFmtId="188" fontId="7" fillId="3" borderId="7" xfId="1" applyNumberFormat="1" applyFont="1" applyFill="1" applyBorder="1"/>
    <xf numFmtId="188" fontId="9" fillId="2" borderId="0" xfId="2" applyNumberFormat="1" applyFont="1" applyFill="1" applyBorder="1" applyAlignment="1">
      <alignment horizontal="center"/>
    </xf>
    <xf numFmtId="188" fontId="7" fillId="3" borderId="9" xfId="1" applyNumberFormat="1" applyFont="1" applyFill="1" applyBorder="1" applyAlignment="1">
      <alignment horizontal="right"/>
    </xf>
    <xf numFmtId="43" fontId="4" fillId="2" borderId="4" xfId="2" applyNumberFormat="1" applyFont="1" applyFill="1" applyBorder="1"/>
    <xf numFmtId="43" fontId="7" fillId="3" borderId="15" xfId="2" applyNumberFormat="1" applyFont="1" applyFill="1" applyBorder="1"/>
    <xf numFmtId="43" fontId="4" fillId="2" borderId="1" xfId="2" applyNumberFormat="1" applyFont="1" applyFill="1" applyBorder="1" applyAlignment="1">
      <alignment shrinkToFit="1"/>
    </xf>
    <xf numFmtId="43" fontId="4" fillId="2" borderId="1" xfId="2" applyNumberFormat="1" applyFont="1" applyFill="1" applyBorder="1"/>
    <xf numFmtId="43" fontId="4" fillId="2" borderId="2" xfId="2" applyNumberFormat="1" applyFont="1" applyFill="1" applyBorder="1"/>
    <xf numFmtId="43" fontId="4" fillId="2" borderId="5" xfId="2" applyNumberFormat="1" applyFont="1" applyFill="1" applyBorder="1"/>
    <xf numFmtId="43" fontId="7" fillId="4" borderId="3" xfId="2" applyFont="1" applyFill="1" applyBorder="1" applyAlignment="1">
      <alignment horizontal="center"/>
    </xf>
    <xf numFmtId="43" fontId="4" fillId="2" borderId="2" xfId="2" applyFont="1" applyFill="1" applyBorder="1" applyAlignment="1">
      <alignment horizontal="right" vertical="center"/>
    </xf>
    <xf numFmtId="43" fontId="7" fillId="2" borderId="3" xfId="2" applyFont="1" applyFill="1" applyBorder="1" applyAlignment="1">
      <alignment horizontal="right"/>
    </xf>
    <xf numFmtId="43" fontId="7" fillId="3" borderId="17" xfId="2" applyFont="1" applyFill="1" applyBorder="1" applyAlignment="1">
      <alignment horizontal="right"/>
    </xf>
    <xf numFmtId="43" fontId="7" fillId="2" borderId="8" xfId="2" applyFont="1" applyFill="1" applyBorder="1"/>
    <xf numFmtId="43" fontId="9" fillId="2" borderId="0" xfId="2" applyNumberFormat="1" applyFont="1" applyFill="1" applyAlignment="1">
      <alignment horizontal="center"/>
    </xf>
    <xf numFmtId="43" fontId="9" fillId="2" borderId="0" xfId="2" applyNumberFormat="1" applyFont="1" applyFill="1" applyAlignment="1">
      <alignment horizontal="center" shrinkToFit="1"/>
    </xf>
    <xf numFmtId="43" fontId="7" fillId="2" borderId="0" xfId="2" applyNumberFormat="1" applyFont="1" applyFill="1" applyAlignment="1">
      <alignment horizontal="center"/>
    </xf>
    <xf numFmtId="43" fontId="7" fillId="2" borderId="0" xfId="2" applyNumberFormat="1" applyFont="1" applyFill="1" applyBorder="1" applyAlignment="1"/>
    <xf numFmtId="43" fontId="9" fillId="2" borderId="0" xfId="2" applyNumberFormat="1" applyFont="1" applyFill="1" applyBorder="1" applyAlignment="1"/>
    <xf numFmtId="43" fontId="7" fillId="2" borderId="0" xfId="2" applyNumberFormat="1" applyFont="1" applyFill="1" applyBorder="1" applyAlignment="1">
      <alignment shrinkToFit="1"/>
    </xf>
    <xf numFmtId="43" fontId="7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 applyAlignment="1"/>
    <xf numFmtId="43" fontId="4" fillId="2" borderId="0" xfId="2" applyNumberFormat="1" applyFont="1" applyFill="1" applyBorder="1" applyAlignment="1"/>
    <xf numFmtId="43" fontId="4" fillId="2" borderId="0" xfId="2" applyNumberFormat="1" applyFont="1" applyFill="1" applyBorder="1"/>
    <xf numFmtId="43" fontId="7" fillId="4" borderId="3" xfId="2" applyNumberFormat="1" applyFont="1" applyFill="1" applyBorder="1" applyAlignment="1">
      <alignment horizontal="center" shrinkToFit="1"/>
    </xf>
    <xf numFmtId="43" fontId="4" fillId="2" borderId="5" xfId="2" applyNumberFormat="1" applyFont="1" applyFill="1" applyBorder="1" applyAlignment="1">
      <alignment shrinkToFit="1"/>
    </xf>
    <xf numFmtId="43" fontId="4" fillId="2" borderId="4" xfId="2" applyNumberFormat="1" applyFont="1" applyFill="1" applyBorder="1" applyAlignment="1">
      <alignment shrinkToFit="1"/>
    </xf>
    <xf numFmtId="43" fontId="7" fillId="3" borderId="15" xfId="1" applyNumberFormat="1" applyFont="1" applyFill="1" applyBorder="1"/>
    <xf numFmtId="43" fontId="7" fillId="2" borderId="8" xfId="2" applyNumberFormat="1" applyFont="1" applyFill="1" applyBorder="1"/>
    <xf numFmtId="43" fontId="7" fillId="4" borderId="24" xfId="2" applyFont="1" applyFill="1" applyBorder="1" applyAlignment="1">
      <alignment horizontal="center"/>
    </xf>
    <xf numFmtId="43" fontId="7" fillId="4" borderId="15" xfId="2" applyFont="1" applyFill="1" applyBorder="1" applyAlignment="1">
      <alignment horizontal="center"/>
    </xf>
    <xf numFmtId="43" fontId="7" fillId="3" borderId="15" xfId="2" applyFont="1" applyFill="1" applyBorder="1" applyAlignment="1">
      <alignment horizontal="right"/>
    </xf>
    <xf numFmtId="43" fontId="4" fillId="2" borderId="2" xfId="2" applyFont="1" applyFill="1" applyBorder="1" applyAlignment="1">
      <alignment horizontal="right"/>
    </xf>
    <xf numFmtId="43" fontId="9" fillId="2" borderId="0" xfId="2" applyFont="1" applyFill="1" applyAlignment="1">
      <alignment horizontal="center"/>
    </xf>
    <xf numFmtId="43" fontId="7" fillId="2" borderId="0" xfId="2" applyFont="1" applyFill="1" applyBorder="1" applyAlignment="1"/>
    <xf numFmtId="43" fontId="6" fillId="2" borderId="0" xfId="2" applyFont="1" applyFill="1" applyAlignment="1">
      <alignment vertical="center"/>
    </xf>
    <xf numFmtId="43" fontId="4" fillId="2" borderId="0" xfId="2" applyFont="1" applyFill="1" applyBorder="1" applyAlignment="1"/>
    <xf numFmtId="43" fontId="4" fillId="2" borderId="0" xfId="2" applyNumberFormat="1" applyFont="1" applyFill="1" applyBorder="1" applyAlignment="1">
      <alignment shrinkToFit="1"/>
    </xf>
    <xf numFmtId="43" fontId="4" fillId="2" borderId="0" xfId="2" applyNumberFormat="1" applyFont="1" applyFill="1" applyBorder="1" applyAlignment="1">
      <alignment horizontal="center"/>
    </xf>
    <xf numFmtId="43" fontId="5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/>
    <xf numFmtId="43" fontId="5" fillId="2" borderId="0" xfId="2" applyNumberFormat="1" applyFont="1" applyFill="1" applyBorder="1"/>
    <xf numFmtId="43" fontId="5" fillId="2" borderId="7" xfId="2" applyFont="1" applyFill="1" applyBorder="1" applyAlignment="1">
      <alignment vertical="center"/>
    </xf>
    <xf numFmtId="43" fontId="5" fillId="2" borderId="7" xfId="2" applyNumberFormat="1" applyFont="1" applyFill="1" applyBorder="1" applyAlignment="1">
      <alignment vertical="center"/>
    </xf>
    <xf numFmtId="188" fontId="7" fillId="2" borderId="0" xfId="2" applyNumberFormat="1" applyFont="1" applyFill="1" applyBorder="1" applyAlignment="1">
      <alignment vertical="center" shrinkToFit="1"/>
    </xf>
    <xf numFmtId="188" fontId="4" fillId="2" borderId="0" xfId="2" applyNumberFormat="1" applyFont="1" applyFill="1" applyBorder="1" applyAlignment="1">
      <alignment vertical="center"/>
    </xf>
    <xf numFmtId="43" fontId="7" fillId="2" borderId="0" xfId="2" applyNumberFormat="1" applyFont="1" applyFill="1" applyBorder="1" applyAlignment="1">
      <alignment horizontal="center" vertical="center"/>
    </xf>
    <xf numFmtId="43" fontId="7" fillId="2" borderId="0" xfId="2" applyNumberFormat="1" applyFont="1" applyFill="1" applyBorder="1" applyAlignment="1">
      <alignment horizontal="center" vertical="center" shrinkToFit="1"/>
    </xf>
    <xf numFmtId="43" fontId="7" fillId="4" borderId="3" xfId="2" applyNumberFormat="1" applyFont="1" applyFill="1" applyBorder="1" applyAlignment="1">
      <alignment horizontal="center"/>
    </xf>
    <xf numFmtId="188" fontId="4" fillId="2" borderId="12" xfId="2" applyNumberFormat="1" applyFont="1" applyFill="1" applyBorder="1" applyAlignment="1">
      <alignment horizontal="center" vertical="center"/>
    </xf>
    <xf numFmtId="188" fontId="4" fillId="2" borderId="10" xfId="2" applyNumberFormat="1" applyFont="1" applyFill="1" applyBorder="1" applyAlignment="1">
      <alignment horizontal="center"/>
    </xf>
    <xf numFmtId="188" fontId="4" fillId="2" borderId="13" xfId="2" applyNumberFormat="1" applyFont="1" applyFill="1" applyBorder="1" applyAlignment="1">
      <alignment horizontal="center" vertical="center"/>
    </xf>
    <xf numFmtId="188" fontId="4" fillId="2" borderId="19" xfId="2" applyNumberFormat="1" applyFont="1" applyFill="1" applyBorder="1" applyAlignment="1">
      <alignment horizontal="center" vertical="center"/>
    </xf>
    <xf numFmtId="188" fontId="4" fillId="2" borderId="18" xfId="2" applyNumberFormat="1" applyFont="1" applyFill="1" applyBorder="1" applyAlignment="1">
      <alignment horizontal="center" vertical="center"/>
    </xf>
    <xf numFmtId="188" fontId="4" fillId="2" borderId="12" xfId="6" applyNumberFormat="1" applyFont="1" applyFill="1" applyBorder="1" applyAlignment="1">
      <alignment horizontal="center" vertical="center"/>
    </xf>
    <xf numFmtId="188" fontId="4" fillId="2" borderId="10" xfId="6" applyNumberFormat="1" applyFont="1" applyFill="1" applyBorder="1" applyAlignment="1">
      <alignment horizontal="center" vertical="center"/>
    </xf>
    <xf numFmtId="188" fontId="4" fillId="2" borderId="12" xfId="6" applyNumberFormat="1" applyFont="1" applyFill="1" applyBorder="1" applyAlignment="1">
      <alignment horizontal="center" vertical="center"/>
    </xf>
    <xf numFmtId="188" fontId="4" fillId="2" borderId="10" xfId="6" applyNumberFormat="1" applyFont="1" applyFill="1" applyBorder="1" applyAlignment="1">
      <alignment horizontal="center" vertical="center"/>
    </xf>
    <xf numFmtId="188" fontId="4" fillId="2" borderId="12" xfId="2" applyNumberFormat="1" applyFont="1" applyFill="1" applyBorder="1" applyAlignment="1">
      <alignment horizontal="center" vertical="center"/>
    </xf>
    <xf numFmtId="188" fontId="4" fillId="2" borderId="10" xfId="2" applyNumberFormat="1" applyFont="1" applyFill="1" applyBorder="1" applyAlignment="1">
      <alignment horizontal="center" vertical="center"/>
    </xf>
    <xf numFmtId="43" fontId="7" fillId="4" borderId="24" xfId="2" applyFont="1" applyFill="1" applyBorder="1" applyAlignment="1">
      <alignment horizontal="center" vertical="center"/>
    </xf>
    <xf numFmtId="43" fontId="7" fillId="4" borderId="15" xfId="2" applyFont="1" applyFill="1" applyBorder="1" applyAlignment="1">
      <alignment horizontal="center" vertical="center"/>
    </xf>
    <xf numFmtId="188" fontId="7" fillId="4" borderId="9" xfId="2" applyNumberFormat="1" applyFont="1" applyFill="1" applyBorder="1" applyAlignment="1">
      <alignment horizontal="center" vertical="center"/>
    </xf>
    <xf numFmtId="188" fontId="7" fillId="4" borderId="25" xfId="2" applyNumberFormat="1" applyFont="1" applyFill="1" applyBorder="1" applyAlignment="1">
      <alignment horizontal="center" vertical="center"/>
    </xf>
    <xf numFmtId="43" fontId="7" fillId="4" borderId="3" xfId="2" applyNumberFormat="1" applyFont="1" applyFill="1" applyBorder="1" applyAlignment="1">
      <alignment horizontal="center"/>
    </xf>
    <xf numFmtId="188" fontId="7" fillId="4" borderId="22" xfId="2" applyNumberFormat="1" applyFont="1" applyFill="1" applyBorder="1" applyAlignment="1">
      <alignment horizontal="center" vertical="center"/>
    </xf>
    <xf numFmtId="188" fontId="7" fillId="4" borderId="23" xfId="2" applyNumberFormat="1" applyFont="1" applyFill="1" applyBorder="1" applyAlignment="1">
      <alignment horizontal="center" vertical="center"/>
    </xf>
    <xf numFmtId="43" fontId="7" fillId="3" borderId="24" xfId="2" applyFont="1" applyFill="1" applyBorder="1" applyAlignment="1">
      <alignment horizontal="right"/>
    </xf>
    <xf numFmtId="188" fontId="7" fillId="3" borderId="25" xfId="1" applyNumberFormat="1" applyFont="1" applyFill="1" applyBorder="1" applyAlignment="1">
      <alignment horizontal="right"/>
    </xf>
    <xf numFmtId="188" fontId="7" fillId="3" borderId="23" xfId="1" applyNumberFormat="1" applyFont="1" applyFill="1" applyBorder="1"/>
    <xf numFmtId="43" fontId="7" fillId="3" borderId="15" xfId="1" applyNumberFormat="1" applyFont="1" applyFill="1" applyBorder="1" applyAlignment="1">
      <alignment horizontal="right"/>
    </xf>
    <xf numFmtId="43" fontId="7" fillId="3" borderId="15" xfId="2" applyNumberFormat="1" applyFont="1" applyFill="1" applyBorder="1" applyAlignment="1">
      <alignment horizontal="right"/>
    </xf>
    <xf numFmtId="0" fontId="0" fillId="0" borderId="7" xfId="0" applyBorder="1"/>
  </cellXfs>
  <cellStyles count="18">
    <cellStyle name="Comma 2" xfId="3"/>
    <cellStyle name="Comma 3" xfId="2"/>
    <cellStyle name="Normal" xfId="0" builtinId="0"/>
    <cellStyle name="Normal 2" xfId="4"/>
    <cellStyle name="Normal 3" xfId="1"/>
    <cellStyle name="เครื่องหมายจุลภาค 2" xfId="5"/>
    <cellStyle name="เครื่องหมายจุลภาค 2 2" xfId="6"/>
    <cellStyle name="เครื่องหมายจุลภาค 2 3" xfId="7"/>
    <cellStyle name="เครื่องหมายจุลภาค 2 4" xfId="8"/>
    <cellStyle name="เครื่องหมายจุลภาค 2 5" xfId="9"/>
    <cellStyle name="เครื่องหมายจุลภาค 2 6" xfId="10"/>
    <cellStyle name="เครื่องหมายจุลภาค 3" xfId="11"/>
    <cellStyle name="เครื่องหมายจุลภาค 5" xfId="12"/>
    <cellStyle name="เครื่องหมายจุลภาค 5 2" xfId="13"/>
    <cellStyle name="เครื่องหมายจุลภาค 5 3" xfId="14"/>
    <cellStyle name="เครื่องหมายจุลภาค 6" xfId="15"/>
    <cellStyle name="ปกติ 2 3" xfId="16"/>
    <cellStyle name="ปกติ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view="pageBreakPreview" topLeftCell="A10" zoomScale="60" zoomScaleNormal="70" workbookViewId="0">
      <selection activeCell="A32" sqref="A32"/>
    </sheetView>
  </sheetViews>
  <sheetFormatPr defaultRowHeight="14.25" x14ac:dyDescent="0.2"/>
  <cols>
    <col min="1" max="1" width="58.5" bestFit="1" customWidth="1"/>
    <col min="2" max="2" width="19.875" bestFit="1" customWidth="1"/>
    <col min="3" max="3" width="15.25" bestFit="1" customWidth="1"/>
    <col min="4" max="4" width="9.25" bestFit="1" customWidth="1"/>
    <col min="5" max="5" width="13.75" bestFit="1" customWidth="1"/>
    <col min="6" max="6" width="11.125" bestFit="1" customWidth="1"/>
    <col min="7" max="7" width="12.625" bestFit="1" customWidth="1"/>
    <col min="8" max="10" width="11.125" bestFit="1" customWidth="1"/>
    <col min="11" max="11" width="12.625" bestFit="1" customWidth="1"/>
    <col min="12" max="12" width="11.125" bestFit="1" customWidth="1"/>
    <col min="13" max="14" width="12.625" bestFit="1" customWidth="1"/>
    <col min="15" max="16" width="11.125" bestFit="1" customWidth="1"/>
  </cols>
  <sheetData>
    <row r="1" spans="1:16" ht="23.25" x14ac:dyDescent="0.35">
      <c r="A1" s="7" t="s">
        <v>0</v>
      </c>
      <c r="B1" s="70"/>
      <c r="C1" s="81"/>
      <c r="D1" s="36">
        <v>0</v>
      </c>
      <c r="E1" s="68"/>
      <c r="F1" s="49"/>
      <c r="G1" s="50">
        <v>0</v>
      </c>
      <c r="H1" s="50"/>
      <c r="I1" s="51"/>
      <c r="J1" s="51"/>
      <c r="K1" s="51"/>
      <c r="L1" s="1"/>
      <c r="M1" s="1"/>
      <c r="N1" s="1"/>
      <c r="O1" s="1"/>
      <c r="P1" s="1"/>
    </row>
    <row r="2" spans="1:16" ht="23.25" x14ac:dyDescent="0.35">
      <c r="A2" s="9" t="s">
        <v>1</v>
      </c>
      <c r="B2" s="9"/>
      <c r="C2" s="81"/>
      <c r="D2" s="1"/>
      <c r="E2" s="69"/>
      <c r="F2" s="53">
        <v>0</v>
      </c>
      <c r="G2" s="52"/>
      <c r="H2" s="54"/>
      <c r="I2" s="52"/>
      <c r="J2" s="52"/>
      <c r="K2" s="55"/>
      <c r="L2" s="52"/>
      <c r="M2" s="56"/>
      <c r="N2" s="57"/>
      <c r="O2" s="52"/>
      <c r="P2" s="52"/>
    </row>
    <row r="3" spans="1:16" ht="23.25" x14ac:dyDescent="0.35">
      <c r="A3" s="9" t="s">
        <v>2</v>
      </c>
      <c r="B3" s="70"/>
      <c r="C3" s="82"/>
      <c r="D3" s="1"/>
      <c r="E3" s="71"/>
      <c r="F3" s="57"/>
      <c r="G3" s="57"/>
      <c r="H3" s="72"/>
      <c r="I3" s="57"/>
      <c r="J3" s="57"/>
      <c r="K3" s="72"/>
      <c r="L3" s="57"/>
      <c r="M3" s="73"/>
      <c r="N3" s="57"/>
      <c r="O3" s="74"/>
      <c r="P3" s="52"/>
    </row>
    <row r="4" spans="1:16" ht="23.25" x14ac:dyDescent="0.35">
      <c r="A4" s="18" t="s">
        <v>3</v>
      </c>
      <c r="B4" s="8"/>
      <c r="C4" s="9"/>
      <c r="D4" s="1"/>
      <c r="E4" s="71"/>
      <c r="F4" s="54"/>
      <c r="G4" s="57"/>
      <c r="H4" s="72"/>
      <c r="I4" s="57"/>
      <c r="J4" s="57"/>
      <c r="K4" s="72"/>
      <c r="L4" s="58"/>
      <c r="M4" s="73"/>
      <c r="N4" s="75"/>
      <c r="O4" s="74"/>
      <c r="P4" s="76"/>
    </row>
    <row r="5" spans="1:16" ht="23.25" x14ac:dyDescent="0.35">
      <c r="A5" s="18" t="s">
        <v>4</v>
      </c>
      <c r="B5" s="8"/>
      <c r="C5" s="9"/>
      <c r="D5" s="1"/>
      <c r="E5" s="71"/>
      <c r="F5" s="54"/>
      <c r="G5" s="57"/>
      <c r="H5" s="72"/>
      <c r="I5" s="57"/>
      <c r="J5" s="57"/>
      <c r="K5" s="72"/>
      <c r="L5" s="58"/>
      <c r="M5" s="73"/>
      <c r="N5" s="75"/>
      <c r="O5" s="74"/>
      <c r="P5" s="76"/>
    </row>
    <row r="6" spans="1:16" ht="23.25" x14ac:dyDescent="0.35">
      <c r="A6" s="33"/>
      <c r="B6" s="9"/>
      <c r="C6" s="79"/>
      <c r="D6" s="80"/>
      <c r="E6" s="77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21" x14ac:dyDescent="0.35">
      <c r="A7" s="95" t="s">
        <v>5</v>
      </c>
      <c r="B7" s="64" t="s">
        <v>6</v>
      </c>
      <c r="C7" s="97" t="s">
        <v>7</v>
      </c>
      <c r="D7" s="98"/>
      <c r="E7" s="99" t="s">
        <v>8</v>
      </c>
      <c r="F7" s="99"/>
      <c r="G7" s="99"/>
      <c r="H7" s="99" t="s">
        <v>9</v>
      </c>
      <c r="I7" s="99"/>
      <c r="J7" s="99"/>
      <c r="K7" s="99" t="s">
        <v>10</v>
      </c>
      <c r="L7" s="99"/>
      <c r="M7" s="99"/>
      <c r="N7" s="99" t="s">
        <v>11</v>
      </c>
      <c r="O7" s="99"/>
      <c r="P7" s="99"/>
    </row>
    <row r="8" spans="1:16" ht="21" x14ac:dyDescent="0.35">
      <c r="A8" s="96"/>
      <c r="B8" s="65" t="s">
        <v>12</v>
      </c>
      <c r="C8" s="100" t="s">
        <v>13</v>
      </c>
      <c r="D8" s="101"/>
      <c r="E8" s="44" t="s">
        <v>14</v>
      </c>
      <c r="F8" s="83" t="s">
        <v>15</v>
      </c>
      <c r="G8" s="59" t="s">
        <v>16</v>
      </c>
      <c r="H8" s="59" t="s">
        <v>17</v>
      </c>
      <c r="I8" s="83" t="s">
        <v>18</v>
      </c>
      <c r="J8" s="83" t="s">
        <v>19</v>
      </c>
      <c r="K8" s="83" t="s">
        <v>20</v>
      </c>
      <c r="L8" s="83" t="s">
        <v>21</v>
      </c>
      <c r="M8" s="83" t="s">
        <v>22</v>
      </c>
      <c r="N8" s="83" t="s">
        <v>23</v>
      </c>
      <c r="O8" s="83" t="s">
        <v>24</v>
      </c>
      <c r="P8" s="83" t="s">
        <v>25</v>
      </c>
    </row>
    <row r="9" spans="1:16" ht="21" x14ac:dyDescent="0.35">
      <c r="A9" s="34" t="s">
        <v>40</v>
      </c>
      <c r="B9" s="102">
        <f>B11</f>
        <v>331200</v>
      </c>
      <c r="C9" s="37">
        <v>100</v>
      </c>
      <c r="D9" s="103" t="s">
        <v>26</v>
      </c>
      <c r="E9" s="47">
        <f>E11</f>
        <v>66000</v>
      </c>
      <c r="F9" s="47">
        <f t="shared" ref="F9:P9" si="0">F11</f>
        <v>62400</v>
      </c>
      <c r="G9" s="47">
        <f t="shared" si="0"/>
        <v>45800</v>
      </c>
      <c r="H9" s="47">
        <f t="shared" si="0"/>
        <v>13000</v>
      </c>
      <c r="I9" s="47">
        <f t="shared" si="0"/>
        <v>13000</v>
      </c>
      <c r="J9" s="47">
        <f t="shared" si="0"/>
        <v>13000</v>
      </c>
      <c r="K9" s="47">
        <f t="shared" si="0"/>
        <v>13000</v>
      </c>
      <c r="L9" s="47">
        <f t="shared" si="0"/>
        <v>13000</v>
      </c>
      <c r="M9" s="47">
        <f t="shared" si="0"/>
        <v>53000</v>
      </c>
      <c r="N9" s="47">
        <f t="shared" si="0"/>
        <v>13000</v>
      </c>
      <c r="O9" s="47">
        <f t="shared" si="0"/>
        <v>13000</v>
      </c>
      <c r="P9" s="47">
        <f t="shared" si="0"/>
        <v>13000</v>
      </c>
    </row>
    <row r="10" spans="1:16" s="107" customFormat="1" ht="21" x14ac:dyDescent="0.35">
      <c r="A10" s="20" t="s">
        <v>41</v>
      </c>
      <c r="B10" s="66"/>
      <c r="C10" s="35"/>
      <c r="D10" s="104"/>
      <c r="E10" s="66"/>
      <c r="F10" s="105"/>
      <c r="G10" s="105"/>
      <c r="H10" s="105"/>
      <c r="I10" s="105"/>
      <c r="J10" s="105"/>
      <c r="K10" s="106"/>
      <c r="L10" s="105"/>
      <c r="M10" s="105"/>
      <c r="N10" s="105"/>
      <c r="O10" s="105"/>
      <c r="P10" s="105"/>
    </row>
    <row r="11" spans="1:16" ht="21" x14ac:dyDescent="0.35">
      <c r="A11" s="19" t="s">
        <v>42</v>
      </c>
      <c r="B11" s="66">
        <v>331200</v>
      </c>
      <c r="C11" s="35">
        <v>100</v>
      </c>
      <c r="D11" s="35" t="s">
        <v>26</v>
      </c>
      <c r="E11" s="19">
        <v>66000</v>
      </c>
      <c r="F11" s="62">
        <v>62400</v>
      </c>
      <c r="G11" s="62">
        <v>45800</v>
      </c>
      <c r="H11" s="62">
        <v>13000</v>
      </c>
      <c r="I11" s="62">
        <v>13000</v>
      </c>
      <c r="J11" s="62">
        <v>13000</v>
      </c>
      <c r="K11" s="39">
        <v>13000</v>
      </c>
      <c r="L11" s="62">
        <v>13000</v>
      </c>
      <c r="M11" s="62">
        <v>53000</v>
      </c>
      <c r="N11" s="62">
        <v>13000</v>
      </c>
      <c r="O11" s="62">
        <v>13000</v>
      </c>
      <c r="P11" s="62">
        <v>13000</v>
      </c>
    </row>
    <row r="12" spans="1:16" ht="21" x14ac:dyDescent="0.35">
      <c r="A12" s="5" t="s">
        <v>63</v>
      </c>
      <c r="B12" s="46">
        <v>331200</v>
      </c>
      <c r="C12" s="31"/>
      <c r="D12" s="32"/>
      <c r="E12" s="48">
        <v>66000</v>
      </c>
      <c r="F12" s="63">
        <v>62400</v>
      </c>
      <c r="G12" s="63">
        <v>45800</v>
      </c>
      <c r="H12" s="63">
        <v>13000</v>
      </c>
      <c r="I12" s="63">
        <v>13000</v>
      </c>
      <c r="J12" s="63">
        <v>13000</v>
      </c>
      <c r="K12" s="63">
        <v>13000</v>
      </c>
      <c r="L12" s="63">
        <v>13000</v>
      </c>
      <c r="M12" s="63">
        <v>53000</v>
      </c>
      <c r="N12" s="63">
        <v>13000</v>
      </c>
      <c r="O12" s="63">
        <v>13000</v>
      </c>
      <c r="P12" s="63">
        <v>13000</v>
      </c>
    </row>
    <row r="13" spans="1:16" ht="21" x14ac:dyDescent="0.35">
      <c r="A13" s="15" t="s">
        <v>28</v>
      </c>
      <c r="B13" s="67">
        <v>189000</v>
      </c>
      <c r="C13" s="16"/>
      <c r="D13" s="16"/>
      <c r="E13" s="3">
        <v>46000</v>
      </c>
      <c r="F13" s="42">
        <v>13000</v>
      </c>
      <c r="G13" s="42">
        <v>13000</v>
      </c>
      <c r="H13" s="42">
        <v>13000</v>
      </c>
      <c r="I13" s="42">
        <v>13000</v>
      </c>
      <c r="J13" s="42">
        <v>13000</v>
      </c>
      <c r="K13" s="42">
        <v>13000</v>
      </c>
      <c r="L13" s="42">
        <v>13000</v>
      </c>
      <c r="M13" s="42">
        <v>13000</v>
      </c>
      <c r="N13" s="42">
        <v>13000</v>
      </c>
      <c r="O13" s="42">
        <v>13000</v>
      </c>
      <c r="P13" s="42">
        <v>13000</v>
      </c>
    </row>
    <row r="14" spans="1:16" ht="21" x14ac:dyDescent="0.35">
      <c r="A14" s="2" t="s">
        <v>29</v>
      </c>
      <c r="B14" s="67">
        <v>156000</v>
      </c>
      <c r="C14" s="16"/>
      <c r="D14" s="16"/>
      <c r="E14" s="2">
        <v>13000</v>
      </c>
      <c r="F14" s="41">
        <v>13000</v>
      </c>
      <c r="G14" s="41">
        <v>13000</v>
      </c>
      <c r="H14" s="41">
        <v>13000</v>
      </c>
      <c r="I14" s="41">
        <v>13000</v>
      </c>
      <c r="J14" s="41">
        <v>13000</v>
      </c>
      <c r="K14" s="41">
        <v>13000</v>
      </c>
      <c r="L14" s="41">
        <v>13000</v>
      </c>
      <c r="M14" s="41">
        <v>13000</v>
      </c>
      <c r="N14" s="41">
        <v>13000</v>
      </c>
      <c r="O14" s="41">
        <v>13000</v>
      </c>
      <c r="P14" s="41">
        <v>13000</v>
      </c>
    </row>
    <row r="15" spans="1:16" ht="21" x14ac:dyDescent="0.35">
      <c r="A15" s="4" t="s">
        <v>43</v>
      </c>
      <c r="B15" s="45">
        <v>156000</v>
      </c>
      <c r="C15" s="87">
        <v>1</v>
      </c>
      <c r="D15" s="11" t="s">
        <v>27</v>
      </c>
      <c r="E15" s="3">
        <v>13000</v>
      </c>
      <c r="F15" s="42">
        <v>13000</v>
      </c>
      <c r="G15" s="42">
        <v>13000</v>
      </c>
      <c r="H15" s="42">
        <v>13000</v>
      </c>
      <c r="I15" s="42">
        <v>13000</v>
      </c>
      <c r="J15" s="42">
        <v>13000</v>
      </c>
      <c r="K15" s="42">
        <v>13000</v>
      </c>
      <c r="L15" s="42">
        <v>13000</v>
      </c>
      <c r="M15" s="42">
        <v>13000</v>
      </c>
      <c r="N15" s="42">
        <v>13000</v>
      </c>
      <c r="O15" s="42">
        <v>13000</v>
      </c>
      <c r="P15" s="42">
        <v>13000</v>
      </c>
    </row>
    <row r="16" spans="1:16" ht="21" x14ac:dyDescent="0.35">
      <c r="A16" s="12" t="s">
        <v>30</v>
      </c>
      <c r="B16" s="45">
        <v>10000</v>
      </c>
      <c r="C16" s="17"/>
      <c r="D16" s="17"/>
      <c r="E16" s="3">
        <v>10000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</row>
    <row r="17" spans="1:16" ht="21" x14ac:dyDescent="0.35">
      <c r="A17" s="21" t="s">
        <v>31</v>
      </c>
      <c r="B17" s="45">
        <v>20000</v>
      </c>
      <c r="C17" s="17"/>
      <c r="D17" s="17"/>
      <c r="E17" s="3">
        <v>20000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</row>
    <row r="18" spans="1:16" ht="21" x14ac:dyDescent="0.35">
      <c r="A18" s="12" t="s">
        <v>32</v>
      </c>
      <c r="B18" s="45">
        <v>3000</v>
      </c>
      <c r="C18" s="17"/>
      <c r="D18" s="17"/>
      <c r="E18" s="3">
        <v>3000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</row>
    <row r="19" spans="1:16" ht="21" x14ac:dyDescent="0.35">
      <c r="A19" s="12" t="s">
        <v>33</v>
      </c>
      <c r="B19" s="45">
        <v>142200</v>
      </c>
      <c r="C19" s="17"/>
      <c r="D19" s="17"/>
      <c r="E19" s="2">
        <v>20000</v>
      </c>
      <c r="F19" s="41">
        <v>49400</v>
      </c>
      <c r="G19" s="41">
        <v>32800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40000</v>
      </c>
      <c r="N19" s="41">
        <v>0</v>
      </c>
      <c r="O19" s="41">
        <v>0</v>
      </c>
      <c r="P19" s="41">
        <v>0</v>
      </c>
    </row>
    <row r="20" spans="1:16" ht="21" x14ac:dyDescent="0.35">
      <c r="A20" s="21" t="s">
        <v>34</v>
      </c>
      <c r="B20" s="45">
        <v>20000</v>
      </c>
      <c r="C20" s="17"/>
      <c r="D20" s="17"/>
      <c r="E20" s="2">
        <v>20000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</row>
    <row r="21" spans="1:16" ht="21" x14ac:dyDescent="0.35">
      <c r="A21" s="21" t="s">
        <v>39</v>
      </c>
      <c r="B21" s="45">
        <v>20000</v>
      </c>
      <c r="C21" s="93"/>
      <c r="D21" s="94"/>
      <c r="E21" s="2">
        <v>20000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38">
        <v>0</v>
      </c>
      <c r="O21" s="38">
        <v>0</v>
      </c>
      <c r="P21" s="38">
        <v>0</v>
      </c>
    </row>
    <row r="22" spans="1:16" ht="21" x14ac:dyDescent="0.35">
      <c r="A22" s="2" t="s">
        <v>36</v>
      </c>
      <c r="B22" s="45">
        <v>0</v>
      </c>
      <c r="C22" s="93" t="s">
        <v>44</v>
      </c>
      <c r="D22" s="94"/>
      <c r="E22" s="2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 ht="21" x14ac:dyDescent="0.35">
      <c r="A23" s="2" t="s">
        <v>45</v>
      </c>
      <c r="B23" s="45">
        <v>0</v>
      </c>
      <c r="C23" s="93" t="s">
        <v>46</v>
      </c>
      <c r="D23" s="94"/>
      <c r="E23" s="2"/>
      <c r="F23" s="41"/>
      <c r="G23" s="61"/>
      <c r="H23" s="61"/>
      <c r="I23" s="38"/>
      <c r="J23" s="38"/>
      <c r="K23" s="38"/>
      <c r="L23" s="38"/>
      <c r="M23" s="38"/>
      <c r="N23" s="38"/>
      <c r="O23" s="38"/>
      <c r="P23" s="38"/>
    </row>
    <row r="24" spans="1:16" ht="21" x14ac:dyDescent="0.35">
      <c r="A24" s="22" t="s">
        <v>36</v>
      </c>
      <c r="B24" s="45">
        <v>82200</v>
      </c>
      <c r="C24" s="91" t="s">
        <v>44</v>
      </c>
      <c r="D24" s="92"/>
      <c r="E24" s="2">
        <v>0</v>
      </c>
      <c r="F24" s="41">
        <v>49400</v>
      </c>
      <c r="G24" s="41">
        <v>32800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</row>
    <row r="25" spans="1:16" ht="21" x14ac:dyDescent="0.35">
      <c r="A25" s="22" t="s">
        <v>45</v>
      </c>
      <c r="B25" s="45">
        <v>14000</v>
      </c>
      <c r="C25" s="91" t="s">
        <v>46</v>
      </c>
      <c r="D25" s="92"/>
      <c r="E25" s="2">
        <v>0</v>
      </c>
      <c r="F25" s="41">
        <v>14000</v>
      </c>
      <c r="G25" s="61">
        <v>0</v>
      </c>
      <c r="H25" s="61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</row>
    <row r="26" spans="1:16" ht="21" x14ac:dyDescent="0.35">
      <c r="A26" s="22" t="s">
        <v>47</v>
      </c>
      <c r="B26" s="45">
        <v>0</v>
      </c>
      <c r="C26" s="89"/>
      <c r="D26" s="90"/>
      <c r="E26" s="2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6" ht="21" x14ac:dyDescent="0.35">
      <c r="A27" s="22" t="s">
        <v>48</v>
      </c>
      <c r="B27" s="45">
        <v>35400</v>
      </c>
      <c r="C27" s="91" t="s">
        <v>49</v>
      </c>
      <c r="D27" s="92"/>
      <c r="E27" s="3">
        <v>0</v>
      </c>
      <c r="F27" s="42">
        <v>35400</v>
      </c>
      <c r="G27" s="42">
        <v>0</v>
      </c>
      <c r="H27" s="61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</row>
    <row r="28" spans="1:16" ht="21" x14ac:dyDescent="0.35">
      <c r="A28" s="23" t="s">
        <v>50</v>
      </c>
      <c r="B28" s="45">
        <v>14400</v>
      </c>
      <c r="C28" s="91" t="s">
        <v>37</v>
      </c>
      <c r="D28" s="92"/>
      <c r="E28" s="2">
        <v>0</v>
      </c>
      <c r="F28" s="41"/>
      <c r="G28" s="41">
        <v>14400</v>
      </c>
      <c r="H28" s="61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</row>
    <row r="29" spans="1:16" ht="21" x14ac:dyDescent="0.35">
      <c r="A29" s="23" t="s">
        <v>51</v>
      </c>
      <c r="B29" s="45">
        <v>11600</v>
      </c>
      <c r="C29" s="91" t="s">
        <v>38</v>
      </c>
      <c r="D29" s="92"/>
      <c r="E29" s="2">
        <v>0</v>
      </c>
      <c r="F29" s="41"/>
      <c r="G29" s="41">
        <v>11600</v>
      </c>
      <c r="H29" s="61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</row>
    <row r="30" spans="1:16" ht="21" x14ac:dyDescent="0.35">
      <c r="A30" s="26" t="s">
        <v>52</v>
      </c>
      <c r="B30" s="45">
        <v>0</v>
      </c>
      <c r="C30" s="24"/>
      <c r="D30" s="27"/>
      <c r="E30" s="2"/>
      <c r="F30" s="41"/>
      <c r="G30" s="40"/>
      <c r="H30" s="40"/>
      <c r="I30" s="41"/>
      <c r="J30" s="41"/>
      <c r="K30" s="41"/>
      <c r="L30" s="41"/>
      <c r="M30" s="41"/>
      <c r="N30" s="41"/>
      <c r="O30" s="41"/>
      <c r="P30" s="41"/>
    </row>
    <row r="31" spans="1:16" ht="21" x14ac:dyDescent="0.35">
      <c r="A31" s="23" t="s">
        <v>53</v>
      </c>
      <c r="B31" s="45">
        <v>6800</v>
      </c>
      <c r="C31" s="91" t="s">
        <v>54</v>
      </c>
      <c r="D31" s="92"/>
      <c r="E31" s="2">
        <v>0</v>
      </c>
      <c r="F31" s="41">
        <v>0</v>
      </c>
      <c r="G31" s="40">
        <v>6800</v>
      </c>
      <c r="H31" s="40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</row>
    <row r="32" spans="1:16" ht="21" x14ac:dyDescent="0.35">
      <c r="A32" s="23" t="s">
        <v>55</v>
      </c>
      <c r="B32" s="45">
        <v>0</v>
      </c>
      <c r="C32" s="24"/>
      <c r="D32" s="27"/>
      <c r="E32" s="2"/>
      <c r="F32" s="41"/>
      <c r="G32" s="40"/>
      <c r="H32" s="40"/>
      <c r="I32" s="41"/>
      <c r="J32" s="41"/>
      <c r="K32" s="41"/>
      <c r="L32" s="41"/>
      <c r="M32" s="41"/>
      <c r="N32" s="41"/>
      <c r="O32" s="41"/>
      <c r="P32" s="41"/>
    </row>
    <row r="33" spans="1:16" ht="21" x14ac:dyDescent="0.35">
      <c r="A33" s="2" t="s">
        <v>35</v>
      </c>
      <c r="B33" s="45">
        <v>40000</v>
      </c>
      <c r="C33" s="84"/>
      <c r="D33" s="85"/>
      <c r="E33" s="2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40000</v>
      </c>
      <c r="N33" s="41">
        <v>0</v>
      </c>
      <c r="O33" s="41">
        <v>0</v>
      </c>
      <c r="P33" s="41">
        <v>0</v>
      </c>
    </row>
    <row r="34" spans="1:16" ht="21" x14ac:dyDescent="0.35">
      <c r="A34" s="12" t="s">
        <v>56</v>
      </c>
      <c r="B34" s="45">
        <v>40000</v>
      </c>
      <c r="C34" s="88"/>
      <c r="D34" s="25"/>
      <c r="E34" s="12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/>
      <c r="L34" s="38">
        <v>0</v>
      </c>
      <c r="M34" s="38">
        <v>40000</v>
      </c>
      <c r="N34" s="38">
        <v>0</v>
      </c>
      <c r="O34" s="38">
        <v>0</v>
      </c>
      <c r="P34" s="38">
        <v>0</v>
      </c>
    </row>
    <row r="35" spans="1:16" ht="21" x14ac:dyDescent="0.35">
      <c r="A35" s="2" t="s">
        <v>57</v>
      </c>
      <c r="B35" s="2"/>
      <c r="C35" s="84">
        <v>20</v>
      </c>
      <c r="D35" s="14" t="s">
        <v>58</v>
      </c>
      <c r="E35" s="12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 ht="21" x14ac:dyDescent="0.35">
      <c r="A36" s="12" t="s">
        <v>59</v>
      </c>
      <c r="B36" s="12"/>
      <c r="C36" s="88"/>
      <c r="D36" s="13"/>
      <c r="E36" s="12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37" spans="1:16" ht="21" x14ac:dyDescent="0.35">
      <c r="A37" s="12" t="s">
        <v>60</v>
      </c>
      <c r="B37" s="12"/>
      <c r="C37" s="28"/>
      <c r="D37" s="29"/>
      <c r="E37" s="12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</row>
    <row r="38" spans="1:16" ht="21" x14ac:dyDescent="0.35">
      <c r="A38" s="2" t="s">
        <v>61</v>
      </c>
      <c r="B38" s="12"/>
      <c r="C38" s="30">
        <v>20</v>
      </c>
      <c r="D38" s="25" t="s">
        <v>26</v>
      </c>
      <c r="E38" s="12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</row>
    <row r="39" spans="1:16" ht="21" x14ac:dyDescent="0.35">
      <c r="A39" s="6" t="s">
        <v>62</v>
      </c>
      <c r="B39" s="6"/>
      <c r="C39" s="86"/>
      <c r="D39" s="10"/>
      <c r="E39" s="6"/>
      <c r="F39" s="43"/>
      <c r="G39" s="60"/>
      <c r="H39" s="60"/>
      <c r="I39" s="43"/>
      <c r="J39" s="43"/>
      <c r="K39" s="43"/>
      <c r="L39" s="43"/>
      <c r="M39" s="43"/>
      <c r="N39" s="43"/>
      <c r="O39" s="43"/>
      <c r="P39" s="43"/>
    </row>
  </sheetData>
  <mergeCells count="16">
    <mergeCell ref="A7:A8"/>
    <mergeCell ref="C7:D7"/>
    <mergeCell ref="E7:G7"/>
    <mergeCell ref="H7:J7"/>
    <mergeCell ref="K7:M7"/>
    <mergeCell ref="N7:P7"/>
    <mergeCell ref="C8:D8"/>
    <mergeCell ref="C21:D21"/>
    <mergeCell ref="C29:D29"/>
    <mergeCell ref="C31:D31"/>
    <mergeCell ref="C22:D22"/>
    <mergeCell ref="C23:D23"/>
    <mergeCell ref="C24:D24"/>
    <mergeCell ref="C25:D25"/>
    <mergeCell ref="C27:D27"/>
    <mergeCell ref="C28:D28"/>
  </mergeCells>
  <pageMargins left="0.7" right="0.7" top="0.75" bottom="0.75" header="0.3" footer="0.3"/>
  <pageSetup paperSize="9" scale="5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2020-06-26T06:10:34Z</dcterms:created>
  <dcterms:modified xsi:type="dcterms:W3CDTF">2020-06-26T06:16:40Z</dcterms:modified>
</cp:coreProperties>
</file>